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9875" windowHeight="76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M53" i="1" l="1"/>
  <c r="M55" i="1"/>
  <c r="M54" i="1"/>
</calcChain>
</file>

<file path=xl/sharedStrings.xml><?xml version="1.0" encoding="utf-8"?>
<sst xmlns="http://schemas.openxmlformats.org/spreadsheetml/2006/main" count="219" uniqueCount="127">
  <si>
    <t>Order #</t>
  </si>
  <si>
    <t>Symbol</t>
  </si>
  <si>
    <t>Type</t>
  </si>
  <si>
    <t>Lot</t>
  </si>
  <si>
    <t>Open time</t>
  </si>
  <si>
    <t>Open price</t>
  </si>
  <si>
    <t>Stop loss</t>
  </si>
  <si>
    <t>Take profit</t>
  </si>
  <si>
    <t>Close time</t>
  </si>
  <si>
    <t>Close price</t>
  </si>
  <si>
    <t>Swap</t>
  </si>
  <si>
    <t>Pips</t>
  </si>
  <si>
    <t>Profit</t>
  </si>
  <si>
    <t>deposit</t>
  </si>
  <si>
    <t>2011.01.02 23:00</t>
  </si>
  <si>
    <t>AUDJPY</t>
  </si>
  <si>
    <t>sell</t>
  </si>
  <si>
    <t>2013.01.07 00:06</t>
  </si>
  <si>
    <t>2013.01.07 05:31</t>
  </si>
  <si>
    <t>EURJPY</t>
  </si>
  <si>
    <t>2013.01.13 23:59</t>
  </si>
  <si>
    <t>2013.01.14 12:52</t>
  </si>
  <si>
    <t>GBPUSD</t>
  </si>
  <si>
    <t>buy</t>
  </si>
  <si>
    <t>2013.01.20 23:59</t>
  </si>
  <si>
    <t>2013.01.22 23:09</t>
  </si>
  <si>
    <t>EURCAD</t>
  </si>
  <si>
    <t>2013.01.27 23:59</t>
  </si>
  <si>
    <t>2013.01.29 02:47</t>
  </si>
  <si>
    <t>2013.02.03 23:59</t>
  </si>
  <si>
    <t>2013.02.04 01:10</t>
  </si>
  <si>
    <t>2013.02.10 23:59</t>
  </si>
  <si>
    <t>2013.02.11 08:42</t>
  </si>
  <si>
    <t>2013.02.17 23:59</t>
  </si>
  <si>
    <t>2013.02.20 00:39</t>
  </si>
  <si>
    <t>2013.02.24 23:59</t>
  </si>
  <si>
    <t>2013.02.25 07:44</t>
  </si>
  <si>
    <t>2013.03.03 23:59</t>
  </si>
  <si>
    <t>2013.03.05 22:59</t>
  </si>
  <si>
    <t>2013.03.11 00:04</t>
  </si>
  <si>
    <t>2013.03.11 22:21</t>
  </si>
  <si>
    <t>2013.03.17 23:59</t>
  </si>
  <si>
    <t>2013.03.18 08:14</t>
  </si>
  <si>
    <t>2013.03.24 23:59</t>
  </si>
  <si>
    <t>2013.03.25 12:57</t>
  </si>
  <si>
    <t>2013.04.01 00:04</t>
  </si>
  <si>
    <t>2013.04.01 07:11</t>
  </si>
  <si>
    <t>2013.04.07 23:59</t>
  </si>
  <si>
    <t>2013.04.08 00:46</t>
  </si>
  <si>
    <t>AUDUSD</t>
  </si>
  <si>
    <t>2013.04.15 00:03</t>
  </si>
  <si>
    <t>2013.04.15 02:06</t>
  </si>
  <si>
    <t>2013.04.22 00:04</t>
  </si>
  <si>
    <t>2013.04.23 22:59</t>
  </si>
  <si>
    <t>GBPCHF</t>
  </si>
  <si>
    <t>2013.04.29 00:04</t>
  </si>
  <si>
    <t>2013.04.29 12:21</t>
  </si>
  <si>
    <t>2013.05.06 00:09</t>
  </si>
  <si>
    <t>2013.05.07 01:14</t>
  </si>
  <si>
    <t>2013.05.13 00:09</t>
  </si>
  <si>
    <t>2013.05.14 23:04</t>
  </si>
  <si>
    <t>2013.05.20 00:09</t>
  </si>
  <si>
    <t>2013.05.20 16:08</t>
  </si>
  <si>
    <t>2013.05.27 00:09</t>
  </si>
  <si>
    <t>2013.05.28 01:11</t>
  </si>
  <si>
    <t>2013.06.03 00:04</t>
  </si>
  <si>
    <t>2013.06.04 22:59</t>
  </si>
  <si>
    <t>2013.06.10 00:08</t>
  </si>
  <si>
    <t>2013.06.10 09:52</t>
  </si>
  <si>
    <t>2013.06.17 00:07</t>
  </si>
  <si>
    <t>2013.06.17 06:36</t>
  </si>
  <si>
    <t>2013.06.24 00:08</t>
  </si>
  <si>
    <t>2013.06.24 18:01</t>
  </si>
  <si>
    <t>2013.07.01 00:08</t>
  </si>
  <si>
    <t>2013.07.02 22:59</t>
  </si>
  <si>
    <t>2013.07.08 00:07</t>
  </si>
  <si>
    <t>2013.07.08 12:23</t>
  </si>
  <si>
    <t>2013.07.15 00:07</t>
  </si>
  <si>
    <t>2013.07.15 08:38</t>
  </si>
  <si>
    <t>2013.07.22 00:08</t>
  </si>
  <si>
    <t>2013.07.22 23:15</t>
  </si>
  <si>
    <t>2013.07.29 00:08</t>
  </si>
  <si>
    <t>2013.07.30 22:59</t>
  </si>
  <si>
    <t>2013.08.05 00:08</t>
  </si>
  <si>
    <t>2013.08.06 04:33</t>
  </si>
  <si>
    <t>2013.08.11 23:59</t>
  </si>
  <si>
    <t>2013.08.12 02:27</t>
  </si>
  <si>
    <t>2013.08.19 00:08</t>
  </si>
  <si>
    <t>2013.08.20 05:59</t>
  </si>
  <si>
    <t>2013.08.26 00:07</t>
  </si>
  <si>
    <t>2013.08.27 22:59</t>
  </si>
  <si>
    <t>2013.09.02 00:07</t>
  </si>
  <si>
    <t>2013.09.02 06:39</t>
  </si>
  <si>
    <t>2013.09.09 00:07</t>
  </si>
  <si>
    <t>2013.09.10 10:15</t>
  </si>
  <si>
    <t>2013.09.16 00:07</t>
  </si>
  <si>
    <t>2013.09.17 10:13</t>
  </si>
  <si>
    <t>2013.09.23 00:08</t>
  </si>
  <si>
    <t>2013.09.23 07:29</t>
  </si>
  <si>
    <t>2013.09.30 00:08</t>
  </si>
  <si>
    <t>2013.09.30 08:27</t>
  </si>
  <si>
    <t>2013.10.07 00:07</t>
  </si>
  <si>
    <t>2013.10.07 08:06</t>
  </si>
  <si>
    <t>2013.10.14 00:07</t>
  </si>
  <si>
    <t>2013.10.15 20:46</t>
  </si>
  <si>
    <t>2013.10.21 00:08</t>
  </si>
  <si>
    <t>2013.10.23 10:40</t>
  </si>
  <si>
    <t>2013.11.03 23:59</t>
  </si>
  <si>
    <t>2013.11.05 22:59</t>
  </si>
  <si>
    <t>2013.11.11 00:09</t>
  </si>
  <si>
    <t>2013.11.11 11:55</t>
  </si>
  <si>
    <t>2013.11.18 00:07</t>
  </si>
  <si>
    <t>2013.11.19 02:11</t>
  </si>
  <si>
    <t>CHFJPY</t>
  </si>
  <si>
    <t>2013.11.25 00:07</t>
  </si>
  <si>
    <t>2013.11.26 23:04</t>
  </si>
  <si>
    <t>2013.12.02 00:07</t>
  </si>
  <si>
    <t>2013.12.03 19:10</t>
  </si>
  <si>
    <t>2013.12.09 00:07</t>
  </si>
  <si>
    <t>2013.12.10 22:59</t>
  </si>
  <si>
    <t>2013.12.16 00:07</t>
  </si>
  <si>
    <t>2013.12.17 16:51</t>
  </si>
  <si>
    <t>2013.12.23 00:08</t>
  </si>
  <si>
    <t>2013.12.26 22:59</t>
  </si>
  <si>
    <t>прибыль</t>
  </si>
  <si>
    <t>общая прибыль</t>
  </si>
  <si>
    <t>общий убыток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</si>
</sst>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2" borderId="0" xfId="0" applyNumberFormat="1" applyFill="1"/>
    <xf numFmtId="2" fontId="0" fillId="3" borderId="0" xfId="0" applyNumberFormat="1" applyFill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workbookViewId="0">
      <selection activeCell="J56" sqref="J56"/>
    </sheetView>
  </sheetViews>
  <sheetFormatPr defaultRowHeight="15" x14ac:dyDescent="0.25"/>
  <cols>
    <col min="1" max="1" width="7.5703125" bestFit="1" customWidth="1"/>
    <col min="2" max="2" width="8.42578125" bestFit="1" customWidth="1"/>
    <col min="3" max="3" width="7.7109375" bestFit="1" customWidth="1"/>
    <col min="4" max="4" width="4.5703125" bestFit="1" customWidth="1"/>
    <col min="5" max="5" width="15.28515625" bestFit="1" customWidth="1"/>
    <col min="6" max="6" width="10.7109375" bestFit="1" customWidth="1"/>
    <col min="7" max="7" width="8.85546875" bestFit="1" customWidth="1"/>
    <col min="8" max="8" width="10.5703125" bestFit="1" customWidth="1"/>
    <col min="9" max="9" width="15.28515625" bestFit="1" customWidth="1"/>
    <col min="10" max="10" width="10.7109375" bestFit="1" customWidth="1"/>
    <col min="11" max="11" width="5.7109375" bestFit="1" customWidth="1"/>
    <col min="12" max="12" width="4.7109375" bestFit="1" customWidth="1"/>
    <col min="13" max="13" width="8.5703125" bestFit="1" customWidth="1"/>
  </cols>
  <sheetData>
    <row r="1" spans="1:13" x14ac:dyDescent="0.25">
      <c r="A1" s="3" t="s">
        <v>0</v>
      </c>
      <c r="B1" s="4" t="s">
        <v>1</v>
      </c>
      <c r="C1" s="4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3">
        <v>0</v>
      </c>
      <c r="B2" s="4"/>
      <c r="C2" s="4" t="s">
        <v>13</v>
      </c>
      <c r="D2" s="1">
        <v>0</v>
      </c>
      <c r="E2" t="s">
        <v>14</v>
      </c>
      <c r="F2" s="1">
        <v>0</v>
      </c>
      <c r="G2" s="1">
        <v>0</v>
      </c>
      <c r="H2" s="1">
        <v>0</v>
      </c>
      <c r="I2" t="s">
        <v>14</v>
      </c>
      <c r="J2" s="1">
        <v>0</v>
      </c>
      <c r="K2" s="1">
        <v>0</v>
      </c>
      <c r="L2">
        <v>0</v>
      </c>
      <c r="M2" s="1">
        <v>10000</v>
      </c>
    </row>
    <row r="3" spans="1:13" x14ac:dyDescent="0.25">
      <c r="A3" s="3">
        <v>1</v>
      </c>
      <c r="B3" s="4" t="s">
        <v>15</v>
      </c>
      <c r="C3" s="4" t="s">
        <v>16</v>
      </c>
      <c r="D3" s="1">
        <v>0.1</v>
      </c>
      <c r="E3" t="s">
        <v>17</v>
      </c>
      <c r="F3" s="1">
        <v>92.43</v>
      </c>
      <c r="G3" s="1">
        <v>93.53</v>
      </c>
      <c r="H3" s="1">
        <v>91.93</v>
      </c>
      <c r="I3" t="s">
        <v>18</v>
      </c>
      <c r="J3" s="1">
        <v>91.93</v>
      </c>
      <c r="K3" s="1">
        <v>0</v>
      </c>
      <c r="L3">
        <v>50</v>
      </c>
      <c r="M3" s="1">
        <v>53.85029617662898</v>
      </c>
    </row>
    <row r="4" spans="1:13" x14ac:dyDescent="0.25">
      <c r="A4" s="3">
        <v>2</v>
      </c>
      <c r="B4" s="4" t="s">
        <v>19</v>
      </c>
      <c r="C4" s="4" t="s">
        <v>16</v>
      </c>
      <c r="D4" s="1">
        <v>0.1</v>
      </c>
      <c r="E4" t="s">
        <v>20</v>
      </c>
      <c r="F4" s="1">
        <v>119.59</v>
      </c>
      <c r="G4" s="1">
        <v>120.69</v>
      </c>
      <c r="H4" s="1">
        <v>119.09</v>
      </c>
      <c r="I4" t="s">
        <v>21</v>
      </c>
      <c r="J4" s="1">
        <v>119.09</v>
      </c>
      <c r="K4" s="1">
        <v>-0.50619278406031243</v>
      </c>
      <c r="L4">
        <v>50</v>
      </c>
      <c r="M4" s="1">
        <v>53.34410339256867</v>
      </c>
    </row>
    <row r="5" spans="1:13" x14ac:dyDescent="0.25">
      <c r="A5" s="3">
        <v>3</v>
      </c>
      <c r="B5" s="4" t="s">
        <v>22</v>
      </c>
      <c r="C5" s="4" t="s">
        <v>23</v>
      </c>
      <c r="D5" s="1">
        <v>0.1</v>
      </c>
      <c r="E5" t="s">
        <v>24</v>
      </c>
      <c r="F5" s="2">
        <v>1.5855000000000001</v>
      </c>
      <c r="G5" s="2">
        <v>1.5745</v>
      </c>
      <c r="H5" s="2">
        <v>1.5905</v>
      </c>
      <c r="I5" t="s">
        <v>25</v>
      </c>
      <c r="J5" s="2">
        <v>1.5838000000000001</v>
      </c>
      <c r="K5" s="1">
        <v>-0.02</v>
      </c>
      <c r="L5">
        <v>-17</v>
      </c>
      <c r="M5" s="5">
        <v>-17.020000000000348</v>
      </c>
    </row>
    <row r="6" spans="1:13" x14ac:dyDescent="0.25">
      <c r="A6" s="3">
        <v>4</v>
      </c>
      <c r="B6" s="4" t="s">
        <v>26</v>
      </c>
      <c r="C6" s="4" t="s">
        <v>16</v>
      </c>
      <c r="D6" s="1">
        <v>0.1</v>
      </c>
      <c r="E6" t="s">
        <v>27</v>
      </c>
      <c r="F6" s="2">
        <v>1.3568</v>
      </c>
      <c r="G6" s="2">
        <v>1.3678000000000001</v>
      </c>
      <c r="H6" s="2">
        <v>1.3518000000000001</v>
      </c>
      <c r="I6" t="s">
        <v>28</v>
      </c>
      <c r="J6" s="2">
        <v>1.3518000000000001</v>
      </c>
      <c r="K6" s="1">
        <v>-0.29900070815957197</v>
      </c>
      <c r="L6">
        <v>50</v>
      </c>
      <c r="M6" s="1">
        <v>39.043197733888533</v>
      </c>
    </row>
    <row r="7" spans="1:13" x14ac:dyDescent="0.25">
      <c r="A7" s="3">
        <v>5</v>
      </c>
      <c r="B7" s="4" t="s">
        <v>19</v>
      </c>
      <c r="C7" s="4" t="s">
        <v>16</v>
      </c>
      <c r="D7" s="1">
        <v>0.1</v>
      </c>
      <c r="E7" t="s">
        <v>29</v>
      </c>
      <c r="F7" s="1">
        <v>126.62</v>
      </c>
      <c r="G7" s="1">
        <v>127.72</v>
      </c>
      <c r="H7" s="1">
        <v>126.12</v>
      </c>
      <c r="I7" t="s">
        <v>30</v>
      </c>
      <c r="J7" s="1">
        <v>126.12</v>
      </c>
      <c r="K7" s="1">
        <v>-0.50619278406031243</v>
      </c>
      <c r="L7">
        <v>50</v>
      </c>
      <c r="M7" s="1">
        <v>53.34410339256867</v>
      </c>
    </row>
    <row r="8" spans="1:13" x14ac:dyDescent="0.25">
      <c r="A8" s="3">
        <v>6</v>
      </c>
      <c r="B8" s="4" t="s">
        <v>19</v>
      </c>
      <c r="C8" s="4" t="s">
        <v>23</v>
      </c>
      <c r="D8" s="1">
        <v>0.1</v>
      </c>
      <c r="E8" t="s">
        <v>31</v>
      </c>
      <c r="F8" s="1">
        <v>123.71000000000001</v>
      </c>
      <c r="G8" s="1">
        <v>122.61</v>
      </c>
      <c r="H8" s="1">
        <v>124.21000000000001</v>
      </c>
      <c r="I8" t="s">
        <v>32</v>
      </c>
      <c r="J8" s="1">
        <v>124.21000000000001</v>
      </c>
      <c r="K8" s="1">
        <v>0.19386106623586433</v>
      </c>
      <c r="L8">
        <v>50</v>
      </c>
      <c r="M8" s="1">
        <v>54.044157242864841</v>
      </c>
    </row>
    <row r="9" spans="1:13" x14ac:dyDescent="0.25">
      <c r="A9" s="3">
        <v>7</v>
      </c>
      <c r="B9" s="4" t="s">
        <v>22</v>
      </c>
      <c r="C9" s="4" t="s">
        <v>23</v>
      </c>
      <c r="D9" s="1">
        <v>0.1</v>
      </c>
      <c r="E9" t="s">
        <v>33</v>
      </c>
      <c r="F9" s="2">
        <v>1.5471000000000001</v>
      </c>
      <c r="G9" s="2">
        <v>1.5361</v>
      </c>
      <c r="H9" s="2">
        <v>1.5521</v>
      </c>
      <c r="I9" t="s">
        <v>34</v>
      </c>
      <c r="J9" s="2">
        <v>1.5430000000000001</v>
      </c>
      <c r="K9" s="1">
        <v>-3.0000000000000002E-2</v>
      </c>
      <c r="L9">
        <v>-41</v>
      </c>
      <c r="M9" s="5">
        <v>-41.02999999999993</v>
      </c>
    </row>
    <row r="10" spans="1:13" x14ac:dyDescent="0.25">
      <c r="A10" s="3">
        <v>8</v>
      </c>
      <c r="B10" s="4" t="s">
        <v>22</v>
      </c>
      <c r="C10" s="4" t="s">
        <v>23</v>
      </c>
      <c r="D10" s="1">
        <v>0.1</v>
      </c>
      <c r="E10" t="s">
        <v>35</v>
      </c>
      <c r="F10" s="2">
        <v>1.5094000000000001</v>
      </c>
      <c r="G10" s="2">
        <v>1.4984000000000002</v>
      </c>
      <c r="H10" s="2">
        <v>1.5144</v>
      </c>
      <c r="I10" t="s">
        <v>36</v>
      </c>
      <c r="J10" s="2">
        <v>1.5144</v>
      </c>
      <c r="K10" s="1">
        <v>-0.01</v>
      </c>
      <c r="L10">
        <v>50</v>
      </c>
      <c r="M10" s="1">
        <v>49.989999999998936</v>
      </c>
    </row>
    <row r="11" spans="1:13" x14ac:dyDescent="0.25">
      <c r="A11" s="3">
        <v>9</v>
      </c>
      <c r="B11" s="4" t="s">
        <v>19</v>
      </c>
      <c r="C11" s="4" t="s">
        <v>23</v>
      </c>
      <c r="D11" s="1">
        <v>0.1</v>
      </c>
      <c r="E11" t="s">
        <v>37</v>
      </c>
      <c r="F11" s="1">
        <v>121.8</v>
      </c>
      <c r="G11" s="1">
        <v>120.7</v>
      </c>
      <c r="H11" s="1">
        <v>122.3</v>
      </c>
      <c r="I11" t="s">
        <v>38</v>
      </c>
      <c r="J11" s="1">
        <v>121.77</v>
      </c>
      <c r="K11" s="1">
        <v>0.38772213247172865</v>
      </c>
      <c r="L11">
        <v>-3</v>
      </c>
      <c r="M11" s="5">
        <v>-2.8432956381261323</v>
      </c>
    </row>
    <row r="12" spans="1:13" x14ac:dyDescent="0.25">
      <c r="A12" s="3">
        <v>10</v>
      </c>
      <c r="B12" s="4" t="s">
        <v>19</v>
      </c>
      <c r="C12" s="4" t="s">
        <v>16</v>
      </c>
      <c r="D12" s="1">
        <v>0.1</v>
      </c>
      <c r="E12" t="s">
        <v>39</v>
      </c>
      <c r="F12" s="1">
        <v>124.75</v>
      </c>
      <c r="G12" s="1">
        <v>125.85000000000001</v>
      </c>
      <c r="H12" s="1">
        <v>124.25</v>
      </c>
      <c r="I12" t="s">
        <v>40</v>
      </c>
      <c r="J12" s="1">
        <v>125.85000000000001</v>
      </c>
      <c r="K12" s="1">
        <v>0</v>
      </c>
      <c r="L12">
        <v>-110</v>
      </c>
      <c r="M12" s="6">
        <v>-118.47065158858467</v>
      </c>
    </row>
    <row r="13" spans="1:13" x14ac:dyDescent="0.25">
      <c r="A13" s="3">
        <v>11</v>
      </c>
      <c r="B13" s="4" t="s">
        <v>19</v>
      </c>
      <c r="C13" s="4" t="s">
        <v>23</v>
      </c>
      <c r="D13" s="1">
        <v>0.1</v>
      </c>
      <c r="E13" t="s">
        <v>41</v>
      </c>
      <c r="F13" s="1">
        <v>122.33</v>
      </c>
      <c r="G13" s="1">
        <v>121.23</v>
      </c>
      <c r="H13" s="1">
        <v>122.83</v>
      </c>
      <c r="I13" t="s">
        <v>42</v>
      </c>
      <c r="J13" s="1">
        <v>122.83</v>
      </c>
      <c r="K13" s="1">
        <v>0.19386106623586433</v>
      </c>
      <c r="L13">
        <v>50</v>
      </c>
      <c r="M13" s="1">
        <v>54.044157242864841</v>
      </c>
    </row>
    <row r="14" spans="1:13" x14ac:dyDescent="0.25">
      <c r="A14" s="3">
        <v>12</v>
      </c>
      <c r="B14" s="4" t="s">
        <v>22</v>
      </c>
      <c r="C14" s="4" t="s">
        <v>16</v>
      </c>
      <c r="D14" s="1">
        <v>0.1</v>
      </c>
      <c r="E14" t="s">
        <v>43</v>
      </c>
      <c r="F14" s="2">
        <v>1.5238</v>
      </c>
      <c r="G14" s="2">
        <v>1.5348000000000002</v>
      </c>
      <c r="H14" s="2">
        <v>1.5188000000000001</v>
      </c>
      <c r="I14" t="s">
        <v>44</v>
      </c>
      <c r="J14" s="2">
        <v>1.5188000000000001</v>
      </c>
      <c r="K14" s="1">
        <v>-0.23</v>
      </c>
      <c r="L14">
        <v>50</v>
      </c>
      <c r="M14" s="1">
        <v>49.769999999998937</v>
      </c>
    </row>
    <row r="15" spans="1:13" x14ac:dyDescent="0.25">
      <c r="A15" s="3">
        <v>13</v>
      </c>
      <c r="B15" s="4" t="s">
        <v>19</v>
      </c>
      <c r="C15" s="4" t="s">
        <v>23</v>
      </c>
      <c r="D15" s="1">
        <v>0.1</v>
      </c>
      <c r="E15" t="s">
        <v>45</v>
      </c>
      <c r="F15" s="1">
        <v>120.8</v>
      </c>
      <c r="G15" s="1">
        <v>119.7</v>
      </c>
      <c r="H15" s="1">
        <v>121.3</v>
      </c>
      <c r="I15" t="s">
        <v>46</v>
      </c>
      <c r="J15" s="1">
        <v>119.7</v>
      </c>
      <c r="K15" s="1">
        <v>0</v>
      </c>
      <c r="L15">
        <v>-110</v>
      </c>
      <c r="M15" s="6">
        <v>-118.47065158858314</v>
      </c>
    </row>
    <row r="16" spans="1:13" x14ac:dyDescent="0.25">
      <c r="A16" s="3">
        <v>14</v>
      </c>
      <c r="B16" s="4" t="s">
        <v>19</v>
      </c>
      <c r="C16" s="4" t="s">
        <v>16</v>
      </c>
      <c r="D16" s="1">
        <v>0.1</v>
      </c>
      <c r="E16" t="s">
        <v>47</v>
      </c>
      <c r="F16" s="1">
        <v>128.27000000000001</v>
      </c>
      <c r="G16" s="1">
        <v>129.37</v>
      </c>
      <c r="H16" s="1">
        <v>127.77</v>
      </c>
      <c r="I16" t="s">
        <v>48</v>
      </c>
      <c r="J16" s="1">
        <v>127.77</v>
      </c>
      <c r="K16" s="1">
        <v>-0.50619278406031243</v>
      </c>
      <c r="L16">
        <v>50</v>
      </c>
      <c r="M16" s="1">
        <v>53.344103392570197</v>
      </c>
    </row>
    <row r="17" spans="1:13" x14ac:dyDescent="0.25">
      <c r="A17" s="3">
        <v>15</v>
      </c>
      <c r="B17" s="4" t="s">
        <v>49</v>
      </c>
      <c r="C17" s="4" t="s">
        <v>16</v>
      </c>
      <c r="D17" s="1">
        <v>0.1</v>
      </c>
      <c r="E17" t="s">
        <v>50</v>
      </c>
      <c r="F17" s="2">
        <v>1.0504</v>
      </c>
      <c r="G17" s="2">
        <v>1.0614000000000001</v>
      </c>
      <c r="H17" s="2">
        <v>1.0454000000000001</v>
      </c>
      <c r="I17" t="s">
        <v>51</v>
      </c>
      <c r="J17" s="2">
        <v>1.0454000000000001</v>
      </c>
      <c r="K17" s="1">
        <v>0</v>
      </c>
      <c r="L17">
        <v>50</v>
      </c>
      <c r="M17" s="1">
        <v>49.999999999998934</v>
      </c>
    </row>
    <row r="18" spans="1:13" x14ac:dyDescent="0.25">
      <c r="A18" s="3">
        <v>16</v>
      </c>
      <c r="B18" s="4" t="s">
        <v>49</v>
      </c>
      <c r="C18" s="4" t="s">
        <v>23</v>
      </c>
      <c r="D18" s="1">
        <v>0.1</v>
      </c>
      <c r="E18" t="s">
        <v>52</v>
      </c>
      <c r="F18" s="2">
        <v>1.0275000000000001</v>
      </c>
      <c r="G18" s="2">
        <v>1.0165</v>
      </c>
      <c r="H18" s="2">
        <v>1.0325</v>
      </c>
      <c r="I18" t="s">
        <v>53</v>
      </c>
      <c r="J18" s="2">
        <v>1.0266</v>
      </c>
      <c r="K18" s="1">
        <v>0.64</v>
      </c>
      <c r="L18">
        <v>-9</v>
      </c>
      <c r="M18" s="5">
        <v>-8.3600000000012287</v>
      </c>
    </row>
    <row r="19" spans="1:13" x14ac:dyDescent="0.25">
      <c r="A19" s="3">
        <v>17</v>
      </c>
      <c r="B19" s="4" t="s">
        <v>54</v>
      </c>
      <c r="C19" s="4" t="s">
        <v>16</v>
      </c>
      <c r="D19" s="1">
        <v>0.1</v>
      </c>
      <c r="E19" t="s">
        <v>55</v>
      </c>
      <c r="F19" s="2">
        <v>1.4592000000000001</v>
      </c>
      <c r="G19" s="2">
        <v>1.4702000000000002</v>
      </c>
      <c r="H19" s="2">
        <v>1.4542000000000002</v>
      </c>
      <c r="I19" t="s">
        <v>56</v>
      </c>
      <c r="J19" s="2">
        <v>1.4542000000000002</v>
      </c>
      <c r="K19" s="1">
        <v>0</v>
      </c>
      <c r="L19">
        <v>50</v>
      </c>
      <c r="M19" s="1">
        <v>40.966816878327684</v>
      </c>
    </row>
    <row r="20" spans="1:13" x14ac:dyDescent="0.25">
      <c r="A20" s="3">
        <v>18</v>
      </c>
      <c r="B20" s="4" t="s">
        <v>19</v>
      </c>
      <c r="C20" s="4" t="s">
        <v>16</v>
      </c>
      <c r="D20" s="1">
        <v>0.1</v>
      </c>
      <c r="E20" t="s">
        <v>57</v>
      </c>
      <c r="F20" s="1">
        <v>130.01</v>
      </c>
      <c r="G20" s="1">
        <v>131.11000000000001</v>
      </c>
      <c r="H20" s="1">
        <v>129.51</v>
      </c>
      <c r="I20" t="s">
        <v>58</v>
      </c>
      <c r="J20" s="1">
        <v>129.51</v>
      </c>
      <c r="K20" s="1">
        <v>-0.50619278406031243</v>
      </c>
      <c r="L20">
        <v>50</v>
      </c>
      <c r="M20" s="1">
        <v>53.34410339256867</v>
      </c>
    </row>
    <row r="21" spans="1:13" x14ac:dyDescent="0.25">
      <c r="A21" s="3">
        <v>19</v>
      </c>
      <c r="B21" s="4" t="s">
        <v>49</v>
      </c>
      <c r="C21" s="4" t="s">
        <v>23</v>
      </c>
      <c r="D21" s="1">
        <v>0.1</v>
      </c>
      <c r="E21" t="s">
        <v>59</v>
      </c>
      <c r="F21" s="2">
        <v>0.99840000000000007</v>
      </c>
      <c r="G21" s="2">
        <v>0.98740000000000006</v>
      </c>
      <c r="H21" s="2">
        <v>1.0034000000000001</v>
      </c>
      <c r="I21" t="s">
        <v>60</v>
      </c>
      <c r="J21" s="2">
        <v>0.99010000000000009</v>
      </c>
      <c r="K21" s="1">
        <v>0.64</v>
      </c>
      <c r="L21">
        <v>-83</v>
      </c>
      <c r="M21" s="5">
        <v>-82.359999999999744</v>
      </c>
    </row>
    <row r="22" spans="1:13" x14ac:dyDescent="0.25">
      <c r="A22" s="3">
        <v>20</v>
      </c>
      <c r="B22" s="4" t="s">
        <v>49</v>
      </c>
      <c r="C22" s="4" t="s">
        <v>23</v>
      </c>
      <c r="D22" s="1">
        <v>0.1</v>
      </c>
      <c r="E22" t="s">
        <v>61</v>
      </c>
      <c r="F22" s="2">
        <v>0.97520000000000007</v>
      </c>
      <c r="G22" s="2">
        <v>0.96420000000000006</v>
      </c>
      <c r="H22" s="2">
        <v>0.98020000000000007</v>
      </c>
      <c r="I22" t="s">
        <v>62</v>
      </c>
      <c r="J22" s="2">
        <v>0.98020000000000007</v>
      </c>
      <c r="K22" s="1">
        <v>0</v>
      </c>
      <c r="L22">
        <v>50</v>
      </c>
      <c r="M22" s="1">
        <v>50.000000000000043</v>
      </c>
    </row>
    <row r="23" spans="1:13" x14ac:dyDescent="0.25">
      <c r="A23" s="3">
        <v>21</v>
      </c>
      <c r="B23" s="4" t="s">
        <v>15</v>
      </c>
      <c r="C23" s="4" t="s">
        <v>23</v>
      </c>
      <c r="D23" s="1">
        <v>0.1</v>
      </c>
      <c r="E23" t="s">
        <v>63</v>
      </c>
      <c r="F23" s="1">
        <v>97.34</v>
      </c>
      <c r="G23" s="1">
        <v>96.240000000000009</v>
      </c>
      <c r="H23" s="1">
        <v>97.84</v>
      </c>
      <c r="I23" t="s">
        <v>64</v>
      </c>
      <c r="J23" s="1">
        <v>97.84</v>
      </c>
      <c r="K23" s="1">
        <v>0.45234248788368342</v>
      </c>
      <c r="L23">
        <v>50</v>
      </c>
      <c r="M23" s="1">
        <v>54.302638664512664</v>
      </c>
    </row>
    <row r="24" spans="1:13" x14ac:dyDescent="0.25">
      <c r="A24" s="3">
        <v>22</v>
      </c>
      <c r="B24" s="4" t="s">
        <v>26</v>
      </c>
      <c r="C24" s="4" t="s">
        <v>16</v>
      </c>
      <c r="D24" s="1">
        <v>0.1</v>
      </c>
      <c r="E24" t="s">
        <v>65</v>
      </c>
      <c r="F24" s="2">
        <v>1.3460000000000001</v>
      </c>
      <c r="G24" s="2">
        <v>1.357</v>
      </c>
      <c r="H24" s="2">
        <v>1.341</v>
      </c>
      <c r="I24" t="s">
        <v>66</v>
      </c>
      <c r="J24" s="2">
        <v>1.3525</v>
      </c>
      <c r="K24" s="1">
        <v>-0.14950035407978599</v>
      </c>
      <c r="L24">
        <v>-65</v>
      </c>
      <c r="M24" s="5">
        <v>-51.294358328743016</v>
      </c>
    </row>
    <row r="25" spans="1:13" x14ac:dyDescent="0.25">
      <c r="A25" s="3">
        <v>23</v>
      </c>
      <c r="B25" s="4" t="s">
        <v>15</v>
      </c>
      <c r="C25" s="4" t="s">
        <v>23</v>
      </c>
      <c r="D25" s="1">
        <v>0.1</v>
      </c>
      <c r="E25" t="s">
        <v>67</v>
      </c>
      <c r="F25" s="1">
        <v>92.59</v>
      </c>
      <c r="G25" s="1">
        <v>91.49</v>
      </c>
      <c r="H25" s="1">
        <v>93.09</v>
      </c>
      <c r="I25" t="s">
        <v>68</v>
      </c>
      <c r="J25" s="1">
        <v>93.09</v>
      </c>
      <c r="K25" s="1">
        <v>0</v>
      </c>
      <c r="L25">
        <v>50</v>
      </c>
      <c r="M25" s="1">
        <v>53.85029617662898</v>
      </c>
    </row>
    <row r="26" spans="1:13" x14ac:dyDescent="0.25">
      <c r="A26" s="3">
        <v>24</v>
      </c>
      <c r="B26" s="4" t="s">
        <v>19</v>
      </c>
      <c r="C26" s="4" t="s">
        <v>23</v>
      </c>
      <c r="D26" s="1">
        <v>0.1</v>
      </c>
      <c r="E26" t="s">
        <v>69</v>
      </c>
      <c r="F26" s="1">
        <v>126.14</v>
      </c>
      <c r="G26" s="1">
        <v>125.04</v>
      </c>
      <c r="H26" s="1">
        <v>126.64</v>
      </c>
      <c r="I26" t="s">
        <v>70</v>
      </c>
      <c r="J26" s="1">
        <v>126.64</v>
      </c>
      <c r="K26" s="1">
        <v>0</v>
      </c>
      <c r="L26">
        <v>50</v>
      </c>
      <c r="M26" s="1">
        <v>53.85029617662898</v>
      </c>
    </row>
    <row r="27" spans="1:13" x14ac:dyDescent="0.25">
      <c r="A27" s="3">
        <v>25</v>
      </c>
      <c r="B27" s="4" t="s">
        <v>22</v>
      </c>
      <c r="C27" s="4" t="s">
        <v>23</v>
      </c>
      <c r="D27" s="1">
        <v>0.1</v>
      </c>
      <c r="E27" t="s">
        <v>71</v>
      </c>
      <c r="F27" s="2">
        <v>1.5393000000000001</v>
      </c>
      <c r="G27" s="2">
        <v>1.5283</v>
      </c>
      <c r="H27" s="2">
        <v>1.5443</v>
      </c>
      <c r="I27" t="s">
        <v>72</v>
      </c>
      <c r="J27" s="2">
        <v>1.5443</v>
      </c>
      <c r="K27" s="1">
        <v>0</v>
      </c>
      <c r="L27">
        <v>50</v>
      </c>
      <c r="M27" s="1">
        <v>49.999999999998934</v>
      </c>
    </row>
    <row r="28" spans="1:13" x14ac:dyDescent="0.25">
      <c r="A28" s="3">
        <v>26</v>
      </c>
      <c r="B28" s="4" t="s">
        <v>22</v>
      </c>
      <c r="C28" s="4" t="s">
        <v>23</v>
      </c>
      <c r="D28" s="1">
        <v>0.1</v>
      </c>
      <c r="E28" t="s">
        <v>73</v>
      </c>
      <c r="F28" s="2">
        <v>1.5213000000000001</v>
      </c>
      <c r="G28" s="2">
        <v>1.5103</v>
      </c>
      <c r="H28" s="2">
        <v>1.5263</v>
      </c>
      <c r="I28" t="s">
        <v>74</v>
      </c>
      <c r="J28" s="2">
        <v>1.5149000000000001</v>
      </c>
      <c r="K28" s="1">
        <v>-0.01</v>
      </c>
      <c r="L28">
        <v>-64</v>
      </c>
      <c r="M28" s="5">
        <v>-64.009999999999621</v>
      </c>
    </row>
    <row r="29" spans="1:13" x14ac:dyDescent="0.25">
      <c r="A29" s="3">
        <v>27</v>
      </c>
      <c r="B29" s="4" t="s">
        <v>22</v>
      </c>
      <c r="C29" s="4" t="s">
        <v>23</v>
      </c>
      <c r="D29" s="1">
        <v>0.1</v>
      </c>
      <c r="E29" t="s">
        <v>75</v>
      </c>
      <c r="F29" s="2">
        <v>1.4867000000000001</v>
      </c>
      <c r="G29" s="2">
        <v>1.4757</v>
      </c>
      <c r="H29" s="2">
        <v>1.4917</v>
      </c>
      <c r="I29" t="s">
        <v>76</v>
      </c>
      <c r="J29" s="2">
        <v>1.4917</v>
      </c>
      <c r="K29" s="1">
        <v>0</v>
      </c>
      <c r="L29">
        <v>50</v>
      </c>
      <c r="M29" s="1">
        <v>49.999999999998934</v>
      </c>
    </row>
    <row r="30" spans="1:13" x14ac:dyDescent="0.25">
      <c r="A30" s="3">
        <v>28</v>
      </c>
      <c r="B30" s="4" t="s">
        <v>22</v>
      </c>
      <c r="C30" s="4" t="s">
        <v>16</v>
      </c>
      <c r="D30" s="1">
        <v>0.1</v>
      </c>
      <c r="E30" t="s">
        <v>77</v>
      </c>
      <c r="F30" s="2">
        <v>1.5107000000000002</v>
      </c>
      <c r="G30" s="2">
        <v>1.5217000000000001</v>
      </c>
      <c r="H30" s="2">
        <v>1.5057</v>
      </c>
      <c r="I30" t="s">
        <v>78</v>
      </c>
      <c r="J30" s="2">
        <v>1.5057</v>
      </c>
      <c r="K30" s="1">
        <v>0</v>
      </c>
      <c r="L30">
        <v>50</v>
      </c>
      <c r="M30" s="1">
        <v>50.000000000001151</v>
      </c>
    </row>
    <row r="31" spans="1:13" x14ac:dyDescent="0.25">
      <c r="A31" s="3">
        <v>29</v>
      </c>
      <c r="B31" s="4" t="s">
        <v>19</v>
      </c>
      <c r="C31" s="4" t="s">
        <v>16</v>
      </c>
      <c r="D31" s="1">
        <v>0.1</v>
      </c>
      <c r="E31" t="s">
        <v>79</v>
      </c>
      <c r="F31" s="1">
        <v>131.47</v>
      </c>
      <c r="G31" s="1">
        <v>132.57</v>
      </c>
      <c r="H31" s="1">
        <v>130.97</v>
      </c>
      <c r="I31" t="s">
        <v>80</v>
      </c>
      <c r="J31" s="1">
        <v>130.97</v>
      </c>
      <c r="K31" s="1">
        <v>0</v>
      </c>
      <c r="L31">
        <v>50</v>
      </c>
      <c r="M31" s="1">
        <v>53.85029617662898</v>
      </c>
    </row>
    <row r="32" spans="1:13" x14ac:dyDescent="0.25">
      <c r="A32" s="3">
        <v>30</v>
      </c>
      <c r="B32" s="4" t="s">
        <v>19</v>
      </c>
      <c r="C32" s="4" t="s">
        <v>23</v>
      </c>
      <c r="D32" s="1">
        <v>0.1</v>
      </c>
      <c r="E32" t="s">
        <v>81</v>
      </c>
      <c r="F32" s="1">
        <v>130.30000000000001</v>
      </c>
      <c r="G32" s="1">
        <v>129.19999999999999</v>
      </c>
      <c r="H32" s="1">
        <v>130.80000000000001</v>
      </c>
      <c r="I32" t="s">
        <v>82</v>
      </c>
      <c r="J32" s="1">
        <v>130.05000000000001</v>
      </c>
      <c r="K32" s="1">
        <v>0.19386106623586433</v>
      </c>
      <c r="L32">
        <v>-25</v>
      </c>
      <c r="M32" s="5">
        <v>-26.731287022078625</v>
      </c>
    </row>
    <row r="33" spans="1:13" x14ac:dyDescent="0.25">
      <c r="A33" s="3">
        <v>31</v>
      </c>
      <c r="B33" s="4" t="s">
        <v>49</v>
      </c>
      <c r="C33" s="4" t="s">
        <v>23</v>
      </c>
      <c r="D33" s="1">
        <v>0.1</v>
      </c>
      <c r="E33" t="s">
        <v>83</v>
      </c>
      <c r="F33" s="2">
        <v>0.8901</v>
      </c>
      <c r="G33" s="2">
        <v>0.87909999999999999</v>
      </c>
      <c r="H33" s="2">
        <v>0.89510000000000001</v>
      </c>
      <c r="I33" t="s">
        <v>84</v>
      </c>
      <c r="J33" s="2">
        <v>0.89510000000000001</v>
      </c>
      <c r="K33" s="1">
        <v>0.64</v>
      </c>
      <c r="L33">
        <v>50</v>
      </c>
      <c r="M33" s="1">
        <v>50.640000000000043</v>
      </c>
    </row>
    <row r="34" spans="1:13" x14ac:dyDescent="0.25">
      <c r="A34" s="3">
        <v>32</v>
      </c>
      <c r="B34" s="4" t="s">
        <v>19</v>
      </c>
      <c r="C34" s="4" t="s">
        <v>23</v>
      </c>
      <c r="D34" s="1">
        <v>0.1</v>
      </c>
      <c r="E34" t="s">
        <v>85</v>
      </c>
      <c r="F34" s="1">
        <v>128.16</v>
      </c>
      <c r="G34" s="1">
        <v>127.06</v>
      </c>
      <c r="H34" s="1">
        <v>128.66</v>
      </c>
      <c r="I34" t="s">
        <v>86</v>
      </c>
      <c r="J34" s="1">
        <v>128.66</v>
      </c>
      <c r="K34" s="1">
        <v>0.19386106623586433</v>
      </c>
      <c r="L34">
        <v>50</v>
      </c>
      <c r="M34" s="1">
        <v>54.044157242864841</v>
      </c>
    </row>
    <row r="35" spans="1:13" x14ac:dyDescent="0.25">
      <c r="A35" s="3">
        <v>33</v>
      </c>
      <c r="B35" s="4" t="s">
        <v>19</v>
      </c>
      <c r="C35" s="4" t="s">
        <v>16</v>
      </c>
      <c r="D35" s="1">
        <v>0.1</v>
      </c>
      <c r="E35" t="s">
        <v>87</v>
      </c>
      <c r="F35" s="1">
        <v>130.36000000000001</v>
      </c>
      <c r="G35" s="1">
        <v>131.46</v>
      </c>
      <c r="H35" s="1">
        <v>129.86000000000001</v>
      </c>
      <c r="I35" t="s">
        <v>88</v>
      </c>
      <c r="J35" s="1">
        <v>129.86000000000001</v>
      </c>
      <c r="K35" s="1">
        <v>-0.50619278406031243</v>
      </c>
      <c r="L35">
        <v>50</v>
      </c>
      <c r="M35" s="1">
        <v>53.34410339256867</v>
      </c>
    </row>
    <row r="36" spans="1:13" x14ac:dyDescent="0.25">
      <c r="A36" s="3">
        <v>34</v>
      </c>
      <c r="B36" s="4" t="s">
        <v>26</v>
      </c>
      <c r="C36" s="4" t="s">
        <v>16</v>
      </c>
      <c r="D36" s="1">
        <v>0.1</v>
      </c>
      <c r="E36" t="s">
        <v>89</v>
      </c>
      <c r="F36" s="2">
        <v>1.4056</v>
      </c>
      <c r="G36" s="2">
        <v>1.4166000000000001</v>
      </c>
      <c r="H36" s="2">
        <v>1.4006000000000001</v>
      </c>
      <c r="I36" t="s">
        <v>90</v>
      </c>
      <c r="J36" s="2">
        <v>1.4028</v>
      </c>
      <c r="K36" s="1">
        <v>-0.14950035407978599</v>
      </c>
      <c r="L36">
        <v>28</v>
      </c>
      <c r="M36" s="1">
        <v>21.88213077346694</v>
      </c>
    </row>
    <row r="37" spans="1:13" x14ac:dyDescent="0.25">
      <c r="A37" s="3">
        <v>35</v>
      </c>
      <c r="B37" s="4" t="s">
        <v>19</v>
      </c>
      <c r="C37" s="4" t="s">
        <v>23</v>
      </c>
      <c r="D37" s="1">
        <v>0.1</v>
      </c>
      <c r="E37" t="s">
        <v>91</v>
      </c>
      <c r="F37" s="1">
        <v>130.01</v>
      </c>
      <c r="G37" s="1">
        <v>128.91</v>
      </c>
      <c r="H37" s="1">
        <v>130.51</v>
      </c>
      <c r="I37" t="s">
        <v>92</v>
      </c>
      <c r="J37" s="1">
        <v>130.51</v>
      </c>
      <c r="K37" s="1">
        <v>0</v>
      </c>
      <c r="L37">
        <v>50</v>
      </c>
      <c r="M37" s="1">
        <v>53.85029617662898</v>
      </c>
    </row>
    <row r="38" spans="1:13" x14ac:dyDescent="0.25">
      <c r="A38" s="3">
        <v>36</v>
      </c>
      <c r="B38" s="4" t="s">
        <v>15</v>
      </c>
      <c r="C38" s="4" t="s">
        <v>16</v>
      </c>
      <c r="D38" s="1">
        <v>0.1</v>
      </c>
      <c r="E38" t="s">
        <v>93</v>
      </c>
      <c r="F38" s="1">
        <v>91.78</v>
      </c>
      <c r="G38" s="1">
        <v>92.88</v>
      </c>
      <c r="H38" s="1">
        <v>91.28</v>
      </c>
      <c r="I38" t="s">
        <v>94</v>
      </c>
      <c r="J38" s="1">
        <v>92.88</v>
      </c>
      <c r="K38" s="1">
        <v>-0.82929456112008637</v>
      </c>
      <c r="L38">
        <v>-110</v>
      </c>
      <c r="M38" s="6">
        <v>-119.29994614970323</v>
      </c>
    </row>
    <row r="39" spans="1:13" x14ac:dyDescent="0.25">
      <c r="A39" s="3">
        <v>37</v>
      </c>
      <c r="B39" s="4" t="s">
        <v>22</v>
      </c>
      <c r="C39" s="4" t="s">
        <v>16</v>
      </c>
      <c r="D39" s="1">
        <v>0.1</v>
      </c>
      <c r="E39" t="s">
        <v>95</v>
      </c>
      <c r="F39" s="2">
        <v>1.5936000000000001</v>
      </c>
      <c r="G39" s="2">
        <v>1.6046</v>
      </c>
      <c r="H39" s="2">
        <v>1.5886</v>
      </c>
      <c r="I39" t="s">
        <v>96</v>
      </c>
      <c r="J39" s="2">
        <v>1.5886</v>
      </c>
      <c r="K39" s="1">
        <v>-0.23</v>
      </c>
      <c r="L39">
        <v>50</v>
      </c>
      <c r="M39" s="1">
        <v>49.770000000001154</v>
      </c>
    </row>
    <row r="40" spans="1:13" x14ac:dyDescent="0.25">
      <c r="A40" s="3">
        <v>38</v>
      </c>
      <c r="B40" s="4" t="s">
        <v>19</v>
      </c>
      <c r="C40" s="4" t="s">
        <v>16</v>
      </c>
      <c r="D40" s="1">
        <v>0.1</v>
      </c>
      <c r="E40" t="s">
        <v>97</v>
      </c>
      <c r="F40" s="1">
        <v>134.33000000000001</v>
      </c>
      <c r="G40" s="1">
        <v>135.43</v>
      </c>
      <c r="H40" s="1">
        <v>133.83000000000001</v>
      </c>
      <c r="I40" t="s">
        <v>98</v>
      </c>
      <c r="J40" s="1">
        <v>133.83000000000001</v>
      </c>
      <c r="K40" s="1">
        <v>0</v>
      </c>
      <c r="L40">
        <v>50</v>
      </c>
      <c r="M40" s="1">
        <v>53.85029617662898</v>
      </c>
    </row>
    <row r="41" spans="1:13" x14ac:dyDescent="0.25">
      <c r="A41" s="3">
        <v>39</v>
      </c>
      <c r="B41" s="4" t="s">
        <v>15</v>
      </c>
      <c r="C41" s="4" t="s">
        <v>23</v>
      </c>
      <c r="D41" s="1">
        <v>0.1</v>
      </c>
      <c r="E41" t="s">
        <v>99</v>
      </c>
      <c r="F41" s="1">
        <v>90.820000000000007</v>
      </c>
      <c r="G41" s="1">
        <v>89.72</v>
      </c>
      <c r="H41" s="1">
        <v>91.320000000000007</v>
      </c>
      <c r="I41" t="s">
        <v>100</v>
      </c>
      <c r="J41" s="1">
        <v>91.320000000000007</v>
      </c>
      <c r="K41" s="1">
        <v>0</v>
      </c>
      <c r="L41">
        <v>50</v>
      </c>
      <c r="M41" s="1">
        <v>53.85029617662898</v>
      </c>
    </row>
    <row r="42" spans="1:13" x14ac:dyDescent="0.25">
      <c r="A42" s="3">
        <v>40</v>
      </c>
      <c r="B42" s="4" t="s">
        <v>49</v>
      </c>
      <c r="C42" s="4" t="s">
        <v>16</v>
      </c>
      <c r="D42" s="1">
        <v>0.1</v>
      </c>
      <c r="E42" t="s">
        <v>101</v>
      </c>
      <c r="F42" s="2">
        <v>0.94410000000000005</v>
      </c>
      <c r="G42" s="2">
        <v>0.95510000000000006</v>
      </c>
      <c r="H42" s="2">
        <v>0.93910000000000005</v>
      </c>
      <c r="I42" t="s">
        <v>102</v>
      </c>
      <c r="J42" s="2">
        <v>0.93910000000000005</v>
      </c>
      <c r="K42" s="1">
        <v>0</v>
      </c>
      <c r="L42">
        <v>50</v>
      </c>
      <c r="M42" s="1">
        <v>50.000000000000043</v>
      </c>
    </row>
    <row r="43" spans="1:13" x14ac:dyDescent="0.25">
      <c r="A43" s="3">
        <v>41</v>
      </c>
      <c r="B43" s="4" t="s">
        <v>19</v>
      </c>
      <c r="C43" s="4" t="s">
        <v>16</v>
      </c>
      <c r="D43" s="1">
        <v>0.1</v>
      </c>
      <c r="E43" t="s">
        <v>103</v>
      </c>
      <c r="F43" s="1">
        <v>133.26</v>
      </c>
      <c r="G43" s="1">
        <v>134.36000000000001</v>
      </c>
      <c r="H43" s="1">
        <v>132.76</v>
      </c>
      <c r="I43" t="s">
        <v>104</v>
      </c>
      <c r="J43" s="1">
        <v>132.76</v>
      </c>
      <c r="K43" s="1">
        <v>-0.50619278406031243</v>
      </c>
      <c r="L43">
        <v>50</v>
      </c>
      <c r="M43" s="1">
        <v>53.34410339256867</v>
      </c>
    </row>
    <row r="44" spans="1:13" x14ac:dyDescent="0.25">
      <c r="A44" s="3">
        <v>42</v>
      </c>
      <c r="B44" s="4" t="s">
        <v>49</v>
      </c>
      <c r="C44" s="4" t="s">
        <v>16</v>
      </c>
      <c r="D44" s="1">
        <v>0.1</v>
      </c>
      <c r="E44" t="s">
        <v>105</v>
      </c>
      <c r="F44" s="2">
        <v>0.96600000000000008</v>
      </c>
      <c r="G44" s="2">
        <v>0.97700000000000009</v>
      </c>
      <c r="H44" s="2">
        <v>0.96100000000000008</v>
      </c>
      <c r="I44" t="s">
        <v>106</v>
      </c>
      <c r="J44" s="2">
        <v>0.96100000000000008</v>
      </c>
      <c r="K44" s="1">
        <v>-2.08</v>
      </c>
      <c r="L44">
        <v>50</v>
      </c>
      <c r="M44" s="1">
        <v>47.920000000000044</v>
      </c>
    </row>
    <row r="45" spans="1:13" x14ac:dyDescent="0.25">
      <c r="A45" s="3">
        <v>44</v>
      </c>
      <c r="B45" s="4" t="s">
        <v>26</v>
      </c>
      <c r="C45" s="4" t="s">
        <v>23</v>
      </c>
      <c r="D45" s="1">
        <v>0.1</v>
      </c>
      <c r="E45" t="s">
        <v>107</v>
      </c>
      <c r="F45" s="2">
        <v>1.4058000000000002</v>
      </c>
      <c r="G45" s="2">
        <v>1.3948</v>
      </c>
      <c r="H45" s="2">
        <v>1.4108000000000001</v>
      </c>
      <c r="I45" t="s">
        <v>108</v>
      </c>
      <c r="J45" s="2">
        <v>1.4083000000000001</v>
      </c>
      <c r="K45" s="1">
        <v>-0.55079077818868516</v>
      </c>
      <c r="L45">
        <v>25</v>
      </c>
      <c r="M45" s="1">
        <v>19.12030844283537</v>
      </c>
    </row>
    <row r="46" spans="1:13" x14ac:dyDescent="0.25">
      <c r="A46" s="3">
        <v>45</v>
      </c>
      <c r="B46" s="4" t="s">
        <v>54</v>
      </c>
      <c r="C46" s="4" t="s">
        <v>16</v>
      </c>
      <c r="D46" s="1">
        <v>0.1</v>
      </c>
      <c r="E46" t="s">
        <v>109</v>
      </c>
      <c r="F46" s="2">
        <v>1.4765000000000001</v>
      </c>
      <c r="G46" s="2">
        <v>1.4875</v>
      </c>
      <c r="H46" s="2">
        <v>1.4715</v>
      </c>
      <c r="I46" t="s">
        <v>110</v>
      </c>
      <c r="J46" s="2">
        <v>1.4715</v>
      </c>
      <c r="K46" s="1">
        <v>0</v>
      </c>
      <c r="L46">
        <v>50</v>
      </c>
      <c r="M46" s="1">
        <v>40.966816878329503</v>
      </c>
    </row>
    <row r="47" spans="1:13" x14ac:dyDescent="0.25">
      <c r="A47" s="3">
        <v>46</v>
      </c>
      <c r="B47" s="4" t="s">
        <v>19</v>
      </c>
      <c r="C47" s="4" t="s">
        <v>16</v>
      </c>
      <c r="D47" s="1">
        <v>0.1</v>
      </c>
      <c r="E47" t="s">
        <v>111</v>
      </c>
      <c r="F47" s="1">
        <v>135.24</v>
      </c>
      <c r="G47" s="1">
        <v>136.34</v>
      </c>
      <c r="H47" s="1">
        <v>134.74</v>
      </c>
      <c r="I47" t="s">
        <v>112</v>
      </c>
      <c r="J47" s="1">
        <v>134.74</v>
      </c>
      <c r="K47" s="1">
        <v>-0.50619278406031243</v>
      </c>
      <c r="L47">
        <v>50</v>
      </c>
      <c r="M47" s="1">
        <v>53.34410339256867</v>
      </c>
    </row>
    <row r="48" spans="1:13" x14ac:dyDescent="0.25">
      <c r="A48" s="3">
        <v>47</v>
      </c>
      <c r="B48" s="4" t="s">
        <v>113</v>
      </c>
      <c r="C48" s="4" t="s">
        <v>16</v>
      </c>
      <c r="D48" s="1">
        <v>0.1</v>
      </c>
      <c r="E48" t="s">
        <v>114</v>
      </c>
      <c r="F48" s="1">
        <v>111.65</v>
      </c>
      <c r="G48" s="1">
        <v>112.75</v>
      </c>
      <c r="H48" s="1">
        <v>111.15</v>
      </c>
      <c r="I48" t="s">
        <v>115</v>
      </c>
      <c r="J48" s="1">
        <v>111.7</v>
      </c>
      <c r="K48" s="1">
        <v>-3.231017770597739E-2</v>
      </c>
      <c r="L48">
        <v>-5</v>
      </c>
      <c r="M48" s="5">
        <v>-5.4173397953685694</v>
      </c>
    </row>
    <row r="49" spans="1:13" x14ac:dyDescent="0.25">
      <c r="A49" s="3">
        <v>48</v>
      </c>
      <c r="B49" s="4" t="s">
        <v>19</v>
      </c>
      <c r="C49" s="4" t="s">
        <v>16</v>
      </c>
      <c r="D49" s="1">
        <v>0.1</v>
      </c>
      <c r="E49" t="s">
        <v>116</v>
      </c>
      <c r="F49" s="1">
        <v>139.27000000000001</v>
      </c>
      <c r="G49" s="1">
        <v>140.37</v>
      </c>
      <c r="H49" s="1">
        <v>138.77000000000001</v>
      </c>
      <c r="I49" t="s">
        <v>117</v>
      </c>
      <c r="J49" s="1">
        <v>138.77000000000001</v>
      </c>
      <c r="K49" s="1">
        <v>-0.50619278406031243</v>
      </c>
      <c r="L49">
        <v>50</v>
      </c>
      <c r="M49" s="1">
        <v>53.34410339256867</v>
      </c>
    </row>
    <row r="50" spans="1:13" x14ac:dyDescent="0.25">
      <c r="A50" s="3">
        <v>49</v>
      </c>
      <c r="B50" s="4" t="s">
        <v>113</v>
      </c>
      <c r="C50" s="4" t="s">
        <v>16</v>
      </c>
      <c r="D50" s="1">
        <v>0.1</v>
      </c>
      <c r="E50" t="s">
        <v>118</v>
      </c>
      <c r="F50" s="1">
        <v>115.63</v>
      </c>
      <c r="G50" s="1">
        <v>116.73</v>
      </c>
      <c r="H50" s="1">
        <v>115.13</v>
      </c>
      <c r="I50" t="s">
        <v>119</v>
      </c>
      <c r="J50" s="1">
        <v>115.88</v>
      </c>
      <c r="K50" s="1">
        <v>-3.231017770597739E-2</v>
      </c>
      <c r="L50">
        <v>-25</v>
      </c>
      <c r="M50" s="5">
        <v>-26.957458266020467</v>
      </c>
    </row>
    <row r="51" spans="1:13" x14ac:dyDescent="0.25">
      <c r="A51" s="3">
        <v>50</v>
      </c>
      <c r="B51" s="4" t="s">
        <v>15</v>
      </c>
      <c r="C51" s="4" t="s">
        <v>23</v>
      </c>
      <c r="D51" s="1">
        <v>0.1</v>
      </c>
      <c r="E51" t="s">
        <v>120</v>
      </c>
      <c r="F51" s="1">
        <v>92.33</v>
      </c>
      <c r="G51" s="1">
        <v>91.23</v>
      </c>
      <c r="H51" s="1">
        <v>92.83</v>
      </c>
      <c r="I51" t="s">
        <v>121</v>
      </c>
      <c r="J51" s="1">
        <v>91.23</v>
      </c>
      <c r="K51" s="1">
        <v>0.45234248788368342</v>
      </c>
      <c r="L51">
        <v>-110</v>
      </c>
      <c r="M51" s="6">
        <v>-118.01830910069945</v>
      </c>
    </row>
    <row r="52" spans="1:13" x14ac:dyDescent="0.25">
      <c r="A52" s="3">
        <v>51</v>
      </c>
      <c r="B52" s="4" t="s">
        <v>54</v>
      </c>
      <c r="C52" s="4" t="s">
        <v>16</v>
      </c>
      <c r="D52" s="1">
        <v>0.1</v>
      </c>
      <c r="E52" t="s">
        <v>122</v>
      </c>
      <c r="F52" s="2">
        <v>1.4626000000000001</v>
      </c>
      <c r="G52" s="2">
        <v>1.4736</v>
      </c>
      <c r="H52" s="2">
        <v>1.4576</v>
      </c>
      <c r="I52" t="s">
        <v>123</v>
      </c>
      <c r="J52" s="2">
        <v>1.4716</v>
      </c>
      <c r="K52" s="1">
        <v>-0.26218762802130274</v>
      </c>
      <c r="L52">
        <v>-90</v>
      </c>
      <c r="M52" s="5">
        <v>-74.00245800901186</v>
      </c>
    </row>
    <row r="53" spans="1:13" x14ac:dyDescent="0.25">
      <c r="J53" s="7" t="s">
        <v>124</v>
      </c>
      <c r="K53" s="7"/>
      <c r="L53" s="7"/>
      <c r="M53" s="1">
        <f>SUM(M3:M52)</f>
        <v>855.92352598998593</v>
      </c>
    </row>
    <row r="54" spans="1:13" x14ac:dyDescent="0.25">
      <c r="J54" s="7" t="s">
        <v>125</v>
      </c>
      <c r="K54" s="7"/>
      <c r="L54" s="7"/>
      <c r="M54">
        <f>SUMIF(M3:M52,"&gt;0",M3:M52)</f>
        <v>1730.2092814769064</v>
      </c>
    </row>
    <row r="55" spans="1:13" x14ac:dyDescent="0.25">
      <c r="J55" s="7" t="s">
        <v>126</v>
      </c>
      <c r="K55" s="7"/>
      <c r="L55" s="7"/>
      <c r="M55">
        <f>SUMIF(M3:M52,"&lt;0",M3:M52)</f>
        <v>-874.28575548692004</v>
      </c>
    </row>
  </sheetData>
  <mergeCells count="3">
    <mergeCell ref="J53:L53"/>
    <mergeCell ref="J54:L54"/>
    <mergeCell ref="J55:L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2015-03-20T16:01:50Z</dcterms:created>
  <dcterms:modified xsi:type="dcterms:W3CDTF">2015-03-20T16:16:27Z</dcterms:modified>
</cp:coreProperties>
</file>